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21" i="1" l="1"/>
  <c r="U62" i="1" l="1"/>
  <c r="U35" i="1"/>
  <c r="U42" i="1" l="1"/>
  <c r="V72" i="1" l="1"/>
  <c r="W72" i="1"/>
  <c r="X72" i="1"/>
  <c r="X71" i="1" s="1"/>
  <c r="Y72" i="1"/>
  <c r="Y71" i="1" s="1"/>
  <c r="Z72" i="1"/>
  <c r="AA72" i="1"/>
  <c r="AA71" i="1" s="1"/>
  <c r="AB72" i="1"/>
  <c r="AC72" i="1"/>
  <c r="AC71" i="1" s="1"/>
  <c r="AD72" i="1"/>
  <c r="AE72" i="1"/>
  <c r="AF72" i="1"/>
  <c r="AG72" i="1"/>
  <c r="AG71" i="1" s="1"/>
  <c r="AH72" i="1"/>
  <c r="AI72" i="1"/>
  <c r="AJ72" i="1"/>
  <c r="AK72" i="1"/>
  <c r="AK71" i="1" s="1"/>
  <c r="AL72" i="1"/>
  <c r="AM72" i="1"/>
  <c r="U72" i="1"/>
  <c r="V71" i="1"/>
  <c r="W71" i="1"/>
  <c r="Z71" i="1"/>
  <c r="AB71" i="1"/>
  <c r="AD71" i="1"/>
  <c r="AE71" i="1"/>
  <c r="AF71" i="1"/>
  <c r="AH71" i="1"/>
  <c r="AI71" i="1"/>
  <c r="AJ71" i="1"/>
  <c r="AL71" i="1"/>
  <c r="AM71" i="1"/>
  <c r="U71" i="1"/>
  <c r="V55" i="1"/>
  <c r="W55" i="1"/>
  <c r="X55" i="1"/>
  <c r="Y55" i="1"/>
  <c r="Z55" i="1"/>
  <c r="AA55" i="1"/>
  <c r="AB55" i="1"/>
  <c r="AC55" i="1"/>
  <c r="AD55" i="1"/>
  <c r="AE55" i="1"/>
  <c r="AF55" i="1"/>
  <c r="AG55" i="1"/>
  <c r="AH55" i="1"/>
  <c r="AI55" i="1"/>
  <c r="AJ55" i="1"/>
  <c r="AK55" i="1"/>
  <c r="AL55" i="1"/>
  <c r="AM55" i="1"/>
  <c r="U55"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U30" i="1"/>
  <c r="V17" i="1"/>
  <c r="W17" i="1"/>
  <c r="X17" i="1"/>
  <c r="Y17" i="1"/>
  <c r="Z17" i="1"/>
  <c r="AA17" i="1"/>
  <c r="AB17" i="1"/>
  <c r="AC17" i="1"/>
  <c r="AD17" i="1"/>
  <c r="AE17" i="1"/>
  <c r="AF17" i="1"/>
  <c r="AG17" i="1"/>
  <c r="AH17" i="1"/>
  <c r="U17" i="1"/>
  <c r="V68" i="1"/>
  <c r="W68" i="1"/>
  <c r="X68" i="1"/>
  <c r="Y68" i="1"/>
  <c r="Z68" i="1"/>
  <c r="AA68" i="1"/>
  <c r="AB68" i="1"/>
  <c r="AC68" i="1"/>
  <c r="AD68" i="1"/>
  <c r="AE68" i="1"/>
  <c r="AF68" i="1"/>
  <c r="AG68" i="1"/>
  <c r="AH68" i="1"/>
  <c r="AJ68" i="1"/>
  <c r="AK68" i="1"/>
  <c r="AL68" i="1"/>
  <c r="AN68" i="1"/>
  <c r="AO68" i="1"/>
  <c r="AP68" i="1"/>
  <c r="AQ68" i="1"/>
  <c r="AM69" i="1"/>
  <c r="AM68" i="1" s="1"/>
  <c r="AI69" i="1"/>
  <c r="AI68" i="1" s="1"/>
  <c r="U69" i="1"/>
  <c r="U68"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G65" i="1" s="1"/>
  <c r="AH66" i="1"/>
  <c r="AH65" i="1" s="1"/>
  <c r="AI66" i="1"/>
  <c r="AI65" i="1" s="1"/>
  <c r="AJ66" i="1"/>
  <c r="AJ65" i="1" s="1"/>
  <c r="AK66" i="1"/>
  <c r="AK65" i="1" s="1"/>
  <c r="AL66" i="1"/>
  <c r="AL65" i="1" s="1"/>
  <c r="AM66" i="1"/>
  <c r="AM65" i="1" s="1"/>
  <c r="U66" i="1"/>
  <c r="U65" i="1" s="1"/>
  <c r="X54" i="1"/>
  <c r="Y54" i="1"/>
  <c r="AB54" i="1"/>
  <c r="AC54" i="1"/>
  <c r="AF54" i="1"/>
  <c r="AG54" i="1"/>
  <c r="AJ54" i="1"/>
  <c r="AK54" i="1"/>
  <c r="V54" i="1"/>
  <c r="W54" i="1"/>
  <c r="Z54" i="1"/>
  <c r="AA54" i="1"/>
  <c r="AD54" i="1"/>
  <c r="AE54" i="1"/>
  <c r="AH54" i="1"/>
  <c r="AL54" i="1"/>
  <c r="AM57" i="1"/>
  <c r="AI57" i="1"/>
  <c r="U49"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4" i="1" l="1"/>
  <c r="AM54" i="1"/>
  <c r="AJ41" i="1"/>
  <c r="AK41" i="1"/>
  <c r="AL41" i="1"/>
  <c r="AL40" i="1" s="1"/>
  <c r="U41" i="1"/>
  <c r="U40" i="1" s="1"/>
  <c r="V46" i="1"/>
  <c r="W46" i="1"/>
  <c r="X46" i="1"/>
  <c r="Y46" i="1"/>
  <c r="Z46" i="1"/>
  <c r="AA46" i="1"/>
  <c r="AB46" i="1"/>
  <c r="AC46" i="1"/>
  <c r="AD46" i="1"/>
  <c r="AE46" i="1"/>
  <c r="AF46" i="1"/>
  <c r="AG46" i="1"/>
  <c r="AH46" i="1"/>
  <c r="AI46" i="1"/>
  <c r="AJ46" i="1"/>
  <c r="AK46" i="1"/>
  <c r="AL46" i="1"/>
  <c r="AM46" i="1"/>
  <c r="U46" i="1"/>
  <c r="U28" i="1"/>
  <c r="U16" i="1" s="1"/>
  <c r="AK40" i="1" l="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4" i="1" l="1"/>
  <c r="AF74" i="1"/>
  <c r="U54" i="1"/>
  <c r="AM41" i="1"/>
  <c r="AM40" i="1" s="1"/>
  <c r="AI41" i="1"/>
  <c r="AI40" i="1" s="1"/>
  <c r="V74" i="1"/>
  <c r="X74" i="1"/>
  <c r="Z74" i="1"/>
  <c r="AD74" i="1"/>
  <c r="AH74" i="1"/>
  <c r="AI74" i="1" l="1"/>
  <c r="Y74" i="1"/>
  <c r="AJ74" i="1"/>
  <c r="AM74" i="1"/>
  <c r="AG74" i="1"/>
  <c r="AL74" i="1"/>
  <c r="AC74" i="1"/>
  <c r="AK74" i="1"/>
  <c r="AE74" i="1"/>
  <c r="AA74" i="1"/>
  <c r="W74" i="1"/>
  <c r="U74" i="1"/>
</calcChain>
</file>

<file path=xl/sharedStrings.xml><?xml version="1.0" encoding="utf-8"?>
<sst xmlns="http://schemas.openxmlformats.org/spreadsheetml/2006/main" count="384" uniqueCount="138">
  <si>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</si>
  <si>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</si>
  <si>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</si>
  <si>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</si>
  <si>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</si>
  <si>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</si>
  <si>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</si>
  <si>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</si>
  <si>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</si>
  <si>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</si>
  <si>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</si>
  <si>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</si>
  <si>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</si>
  <si>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</si>
  <si>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</si>
  <si>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</si>
  <si>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</si>
  <si>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</si>
  <si>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</si>
  <si>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</si>
  <si>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</si>
  <si>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</si>
  <si>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</si>
  <si>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</si>
  <si>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</si>
  <si>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</si>
  <si>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</si>
  <si>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</si>
  <si>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</si>
  <si>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</si>
  <si>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</si>
  <si>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</si>
  <si>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</si>
  <si>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</si>
  <si>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</si>
  <si>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</si>
  <si>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</si>
  <si>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</si>
  <si>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</si>
  <si>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</si>
  <si>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</si>
  <si>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</si>
  <si>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</si>
  <si>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</si>
  <si>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</si>
  <si>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</si>
  <si>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</si>
  <si>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</si>
  <si>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</si>
  <si>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</si>
  <si>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</si>
  <si>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</si>
  <si>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</si>
  <si>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</si>
  <si>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</si>
  <si>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</si>
  <si>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</si>
  <si>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</si>
  <si>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</si>
  <si>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</si>
  <si>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</si>
  <si>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</si>
  <si>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</si>
  <si>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</si>
  <si>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</si>
  <si>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</si>
  <si>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</si>
  <si>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</si>
  <si>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</si>
  <si>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</si>
  <si>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</si>
  <si>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</si>
  <si>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</si>
  <si>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</si>
  <si>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</si>
  <si>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</si>
  <si>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</si>
  <si>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</si>
  <si>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</si>
  <si>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</si>
  <si>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</si>
  <si>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</si>
  <si>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</si>
  <si>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</si>
  <si>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</si>
  <si>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</si>
  <si>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</si>
  <si>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</si>
  <si>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</si>
  <si>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</si>
  <si>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</si>
  <si>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</si>
  <si>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</si>
  <si>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</si>
  <si>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</si>
  <si>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</si>
  <si>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</si>
  <si>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</si>
  <si>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</si>
  <si>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</si>
  <si>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</si>
  <si>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</si>
  <si>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</si>
  <si>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</si>
  <si>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</si>
  <si>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</si>
  <si>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</si>
  <si>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</si>
  <si>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</si>
  <si>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</si>
  <si>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</si>
  <si>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</si>
  <si>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</si>
  <si>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</si>
  <si>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</si>
  <si>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</si>
  <si>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</si>
  <si>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</si>
  <si>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</si>
  <si>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</si>
  <si>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</si>
  <si>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</si>
  <si>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</si>
  <si>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</si>
  <si>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</si>
  <si>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</si>
  <si>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</si>
  <si>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</si>
  <si>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</si>
  <si>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</si>
  <si>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</si>
  <si>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</si>
  <si>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</si>
  <si>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</si>
  <si>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</si>
  <si>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</si>
  <si>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</si>
  <si>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29.06.2022 № 38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</si>
</sst>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7"/>
  <sheetViews>
    <sheetView showGridLines="0" tabSelected="1" topLeftCell="B73" workbookViewId="0">
      <selection activeCell="U53" sqref="U5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7" t="s">
        <v>133</v>
      </c>
      <c r="V1" s="48"/>
      <c r="W1" s="48"/>
      <c r="X1" s="48"/>
      <c r="Y1" s="48"/>
      <c r="Z1" s="48"/>
      <c r="AA1" s="48"/>
      <c r="AB1" s="48"/>
      <c r="AC1" s="48"/>
      <c r="AD1" s="48"/>
      <c r="AE1" s="48"/>
      <c r="AF1" s="48"/>
      <c r="AG1" s="48"/>
      <c r="AH1" s="48"/>
      <c r="AI1" s="48"/>
      <c r="AJ1" s="48"/>
      <c r="AK1" s="48"/>
      <c r="AL1" s="48"/>
      <c r="AM1" s="48"/>
    </row>
    <row r="2" spans="1:43" ht="17.25" customHeight="1" x14ac:dyDescent="0.3">
      <c r="T2" s="49" t="s">
        <v>136</v>
      </c>
      <c r="U2" s="50"/>
      <c r="V2" s="50"/>
      <c r="W2" s="50"/>
      <c r="X2" s="50"/>
      <c r="Y2" s="50"/>
      <c r="Z2" s="50"/>
      <c r="AA2" s="50"/>
      <c r="AB2" s="50"/>
      <c r="AC2" s="50"/>
      <c r="AD2" s="50"/>
      <c r="AE2" s="50"/>
      <c r="AF2" s="50"/>
      <c r="AG2" s="50"/>
      <c r="AH2" s="50"/>
      <c r="AI2" s="50"/>
      <c r="AJ2" s="50"/>
      <c r="AK2" s="50"/>
      <c r="AL2" s="50"/>
      <c r="AM2" s="50"/>
    </row>
    <row r="3" spans="1:43" ht="18.75" customHeight="1" x14ac:dyDescent="0.3">
      <c r="U3" s="47" t="s">
        <v>137</v>
      </c>
      <c r="V3" s="48"/>
      <c r="W3" s="48"/>
      <c r="X3" s="48"/>
      <c r="Y3" s="48"/>
      <c r="Z3" s="48"/>
      <c r="AA3" s="48"/>
      <c r="AB3" s="48"/>
      <c r="AC3" s="48"/>
      <c r="AD3" s="48"/>
      <c r="AE3" s="48"/>
      <c r="AF3" s="48"/>
      <c r="AG3" s="48"/>
      <c r="AH3" s="48"/>
      <c r="AI3" s="48"/>
      <c r="AJ3" s="48"/>
      <c r="AK3" s="48"/>
      <c r="AL3" s="48"/>
      <c r="AM3" s="48"/>
    </row>
    <row r="4" spans="1:43" ht="18.75" customHeight="1" x14ac:dyDescent="0.3">
      <c r="U4" s="47" t="s">
        <v>135</v>
      </c>
      <c r="V4" s="48"/>
      <c r="W4" s="48"/>
      <c r="X4" s="48"/>
      <c r="Y4" s="48"/>
      <c r="Z4" s="48"/>
      <c r="AA4" s="48"/>
      <c r="AB4" s="48"/>
      <c r="AC4" s="48"/>
      <c r="AD4" s="48"/>
      <c r="AE4" s="48"/>
      <c r="AF4" s="48"/>
      <c r="AG4" s="48"/>
      <c r="AH4" s="48"/>
      <c r="AI4" s="48"/>
      <c r="AJ4" s="48"/>
      <c r="AK4" s="48"/>
      <c r="AL4" s="48"/>
      <c r="AM4" s="48"/>
    </row>
    <row r="5" spans="1:43" ht="18.75" customHeight="1" x14ac:dyDescent="0.3">
      <c r="U5" s="47" t="s">
        <v>128</v>
      </c>
      <c r="V5" s="48"/>
      <c r="W5" s="48"/>
      <c r="X5" s="48"/>
      <c r="Y5" s="48"/>
      <c r="Z5" s="48"/>
      <c r="AA5" s="48"/>
      <c r="AB5" s="48"/>
      <c r="AC5" s="48"/>
      <c r="AD5" s="48"/>
      <c r="AE5" s="48"/>
      <c r="AF5" s="48"/>
      <c r="AG5" s="48"/>
      <c r="AH5" s="48"/>
      <c r="AI5" s="48"/>
      <c r="AJ5" s="48"/>
      <c r="AK5" s="48"/>
      <c r="AL5" s="48"/>
      <c r="AM5" s="48"/>
    </row>
    <row r="6" spans="1:43" ht="18.75" customHeight="1" x14ac:dyDescent="0.25"/>
    <row r="7" spans="1:43" ht="18.75" customHeight="1" x14ac:dyDescent="0.25"/>
    <row r="8" spans="1:43" ht="75.75" customHeight="1" x14ac:dyDescent="0.25">
      <c r="A8" s="1"/>
      <c r="B8" s="46" t="s">
        <v>129</v>
      </c>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115</v>
      </c>
      <c r="AN10" s="2"/>
      <c r="AO10" s="2"/>
      <c r="AP10" s="2"/>
      <c r="AQ10" s="2"/>
    </row>
    <row r="11" spans="1:43" s="4" customFormat="1" ht="15" customHeight="1" x14ac:dyDescent="0.3">
      <c r="A11" s="24" t="s">
        <v>8</v>
      </c>
      <c r="B11" s="25" t="s">
        <v>8</v>
      </c>
      <c r="C11" s="25" t="s">
        <v>4</v>
      </c>
      <c r="D11" s="25" t="s">
        <v>5</v>
      </c>
      <c r="E11" s="28" t="s">
        <v>6</v>
      </c>
      <c r="F11" s="29"/>
      <c r="G11" s="29"/>
      <c r="H11" s="29"/>
      <c r="I11" s="29"/>
      <c r="J11" s="29"/>
      <c r="K11" s="29"/>
      <c r="L11" s="29"/>
      <c r="M11" s="29"/>
      <c r="N11" s="29"/>
      <c r="O11" s="29"/>
      <c r="P11" s="29"/>
      <c r="Q11" s="29"/>
      <c r="R11" s="29"/>
      <c r="S11" s="30"/>
      <c r="T11" s="25" t="s">
        <v>7</v>
      </c>
      <c r="U11" s="37" t="s">
        <v>0</v>
      </c>
      <c r="V11" s="38"/>
      <c r="W11" s="38"/>
      <c r="X11" s="38"/>
      <c r="Y11" s="38"/>
      <c r="Z11" s="38"/>
      <c r="AA11" s="38"/>
      <c r="AB11" s="38"/>
      <c r="AC11" s="38"/>
      <c r="AD11" s="38"/>
      <c r="AE11" s="38"/>
      <c r="AF11" s="38"/>
      <c r="AG11" s="38"/>
      <c r="AH11" s="38"/>
      <c r="AI11" s="38"/>
      <c r="AJ11" s="38"/>
      <c r="AK11" s="38"/>
      <c r="AL11" s="38"/>
      <c r="AM11" s="39"/>
      <c r="AN11" s="24" t="s">
        <v>11</v>
      </c>
      <c r="AO11" s="24" t="s">
        <v>12</v>
      </c>
      <c r="AP11" s="24" t="s">
        <v>13</v>
      </c>
      <c r="AQ11" s="24" t="s">
        <v>8</v>
      </c>
    </row>
    <row r="12" spans="1:43" s="4" customFormat="1" ht="9.75" customHeight="1" x14ac:dyDescent="0.3">
      <c r="A12" s="24"/>
      <c r="B12" s="26"/>
      <c r="C12" s="26"/>
      <c r="D12" s="26"/>
      <c r="E12" s="31"/>
      <c r="F12" s="32"/>
      <c r="G12" s="32"/>
      <c r="H12" s="32"/>
      <c r="I12" s="32"/>
      <c r="J12" s="32"/>
      <c r="K12" s="32"/>
      <c r="L12" s="32"/>
      <c r="M12" s="32"/>
      <c r="N12" s="32"/>
      <c r="O12" s="32"/>
      <c r="P12" s="32"/>
      <c r="Q12" s="32"/>
      <c r="R12" s="32"/>
      <c r="S12" s="33"/>
      <c r="T12" s="26"/>
      <c r="U12" s="40"/>
      <c r="V12" s="41"/>
      <c r="W12" s="41"/>
      <c r="X12" s="41"/>
      <c r="Y12" s="41"/>
      <c r="Z12" s="41"/>
      <c r="AA12" s="41"/>
      <c r="AB12" s="41"/>
      <c r="AC12" s="41"/>
      <c r="AD12" s="41"/>
      <c r="AE12" s="41"/>
      <c r="AF12" s="41"/>
      <c r="AG12" s="41"/>
      <c r="AH12" s="41"/>
      <c r="AI12" s="41"/>
      <c r="AJ12" s="41"/>
      <c r="AK12" s="41"/>
      <c r="AL12" s="41"/>
      <c r="AM12" s="42"/>
      <c r="AN12" s="24"/>
      <c r="AO12" s="24"/>
      <c r="AP12" s="24"/>
      <c r="AQ12" s="24"/>
    </row>
    <row r="13" spans="1:43" s="4" customFormat="1" ht="15" hidden="1" customHeight="1" x14ac:dyDescent="0.3">
      <c r="A13" s="24"/>
      <c r="B13" s="26"/>
      <c r="C13" s="26"/>
      <c r="D13" s="26"/>
      <c r="E13" s="31"/>
      <c r="F13" s="32"/>
      <c r="G13" s="32"/>
      <c r="H13" s="32"/>
      <c r="I13" s="32"/>
      <c r="J13" s="32"/>
      <c r="K13" s="32"/>
      <c r="L13" s="32"/>
      <c r="M13" s="32"/>
      <c r="N13" s="32"/>
      <c r="O13" s="32"/>
      <c r="P13" s="32"/>
      <c r="Q13" s="32"/>
      <c r="R13" s="32"/>
      <c r="S13" s="33"/>
      <c r="T13" s="26"/>
      <c r="U13" s="43"/>
      <c r="V13" s="44"/>
      <c r="W13" s="44"/>
      <c r="X13" s="44"/>
      <c r="Y13" s="44"/>
      <c r="Z13" s="44"/>
      <c r="AA13" s="44"/>
      <c r="AB13" s="44"/>
      <c r="AC13" s="44"/>
      <c r="AD13" s="44"/>
      <c r="AE13" s="44"/>
      <c r="AF13" s="44"/>
      <c r="AG13" s="44"/>
      <c r="AH13" s="44"/>
      <c r="AI13" s="44"/>
      <c r="AJ13" s="44"/>
      <c r="AK13" s="44"/>
      <c r="AL13" s="44"/>
      <c r="AM13" s="45"/>
      <c r="AN13" s="24" t="s">
        <v>1</v>
      </c>
      <c r="AO13" s="24" t="s">
        <v>2</v>
      </c>
      <c r="AP13" s="24" t="s">
        <v>3</v>
      </c>
      <c r="AQ13" s="24"/>
    </row>
    <row r="14" spans="1:43" s="4" customFormat="1" ht="18.75" hidden="1" customHeight="1" x14ac:dyDescent="0.3">
      <c r="A14" s="5"/>
      <c r="B14" s="26"/>
      <c r="C14" s="26"/>
      <c r="D14" s="26"/>
      <c r="E14" s="31"/>
      <c r="F14" s="32"/>
      <c r="G14" s="32"/>
      <c r="H14" s="32"/>
      <c r="I14" s="32"/>
      <c r="J14" s="32"/>
      <c r="K14" s="32"/>
      <c r="L14" s="32"/>
      <c r="M14" s="32"/>
      <c r="N14" s="32"/>
      <c r="O14" s="32"/>
      <c r="P14" s="32"/>
      <c r="Q14" s="32"/>
      <c r="R14" s="32"/>
      <c r="S14" s="33"/>
      <c r="T14" s="26"/>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7"/>
      <c r="C15" s="27"/>
      <c r="D15" s="27"/>
      <c r="E15" s="34"/>
      <c r="F15" s="35"/>
      <c r="G15" s="35"/>
      <c r="H15" s="35"/>
      <c r="I15" s="35"/>
      <c r="J15" s="35"/>
      <c r="K15" s="35"/>
      <c r="L15" s="35"/>
      <c r="M15" s="35"/>
      <c r="N15" s="35"/>
      <c r="O15" s="35"/>
      <c r="P15" s="35"/>
      <c r="Q15" s="35"/>
      <c r="R15" s="35"/>
      <c r="S15" s="36"/>
      <c r="T15" s="27"/>
      <c r="U15" s="20" t="s">
        <v>9</v>
      </c>
      <c r="V15" s="20"/>
      <c r="W15" s="20"/>
      <c r="X15" s="20"/>
      <c r="Y15" s="20"/>
      <c r="Z15" s="20"/>
      <c r="AA15" s="20"/>
      <c r="AB15" s="20"/>
      <c r="AC15" s="20"/>
      <c r="AD15" s="20"/>
      <c r="AE15" s="20"/>
      <c r="AF15" s="20"/>
      <c r="AG15" s="20"/>
      <c r="AH15" s="20"/>
      <c r="AI15" s="20" t="s">
        <v>10</v>
      </c>
      <c r="AJ15" s="20"/>
      <c r="AK15" s="20"/>
      <c r="AL15" s="20"/>
      <c r="AM15" s="20" t="s">
        <v>130</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7437.8</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7126.2000000000007</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116</v>
      </c>
      <c r="U18" s="11">
        <v>19.8</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116</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117</v>
      </c>
      <c r="U20" s="11">
        <v>6212.6</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116</v>
      </c>
      <c r="U21" s="11">
        <f>728.8+102-3</f>
        <v>827.8</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118</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116</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116</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119</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119</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121</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109</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116</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118</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116</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116</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118</v>
      </c>
      <c r="U35" s="11">
        <f>20.7+0.3</f>
        <v>21</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120</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14" t="s">
        <v>57</v>
      </c>
      <c r="C37" s="15" t="s">
        <v>58</v>
      </c>
      <c r="D37" s="15" t="s">
        <v>16</v>
      </c>
      <c r="E37" s="15"/>
      <c r="F37" s="15"/>
      <c r="G37" s="15"/>
      <c r="H37" s="15"/>
      <c r="I37" s="15"/>
      <c r="J37" s="15"/>
      <c r="K37" s="15"/>
      <c r="L37" s="15"/>
      <c r="M37" s="15"/>
      <c r="N37" s="15"/>
      <c r="O37" s="15"/>
      <c r="P37" s="15"/>
      <c r="Q37" s="15"/>
      <c r="R37" s="15"/>
      <c r="S37" s="15"/>
      <c r="T37" s="15"/>
      <c r="U37" s="10">
        <f>U38</f>
        <v>241.7</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241.7</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117</v>
      </c>
      <c r="U39" s="11">
        <v>241.7</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U41+U46</f>
        <v>47.8</v>
      </c>
      <c r="V40" s="10">
        <f t="shared" ref="V40:AM40" si="6">V41+V46</f>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U42+U43+U45</f>
        <v>29.8</v>
      </c>
      <c r="V41" s="11">
        <f t="shared" ref="V41:AH41" si="7">V42+V43+V45+V47+V48</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AI42+AI43+AI45</f>
        <v>8.6</v>
      </c>
      <c r="AJ41" s="11">
        <f t="shared" ref="AJ41:AM41" si="8">AJ42+AJ43+AJ45</f>
        <v>0</v>
      </c>
      <c r="AK41" s="11">
        <f t="shared" si="8"/>
        <v>0</v>
      </c>
      <c r="AL41" s="11">
        <f t="shared" si="8"/>
        <v>0</v>
      </c>
      <c r="AM41" s="11">
        <f t="shared" si="8"/>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116</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116</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6.5" customHeight="1" x14ac:dyDescent="0.3">
      <c r="A44" s="19" t="s">
        <v>74</v>
      </c>
      <c r="B44" s="19" t="s">
        <v>74</v>
      </c>
      <c r="C44" s="17" t="s">
        <v>60</v>
      </c>
      <c r="D44" s="17" t="s">
        <v>71</v>
      </c>
      <c r="E44" s="17" t="s">
        <v>75</v>
      </c>
      <c r="F44" s="17"/>
      <c r="G44" s="17"/>
      <c r="H44" s="17"/>
      <c r="I44" s="17"/>
      <c r="J44" s="17"/>
      <c r="K44" s="17"/>
      <c r="L44" s="17"/>
      <c r="M44" s="17"/>
      <c r="N44" s="17"/>
      <c r="O44" s="17"/>
      <c r="P44" s="17"/>
      <c r="Q44" s="17"/>
      <c r="R44" s="17"/>
      <c r="S44" s="17"/>
      <c r="T44" s="17"/>
      <c r="U44" s="11">
        <v>3</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74</v>
      </c>
    </row>
    <row r="45" spans="1:43" s="22" customFormat="1" ht="251.25" customHeight="1" x14ac:dyDescent="0.3">
      <c r="A45" s="19" t="s">
        <v>76</v>
      </c>
      <c r="B45" s="19" t="s">
        <v>76</v>
      </c>
      <c r="C45" s="17" t="s">
        <v>60</v>
      </c>
      <c r="D45" s="17" t="s">
        <v>71</v>
      </c>
      <c r="E45" s="17" t="s">
        <v>75</v>
      </c>
      <c r="F45" s="17"/>
      <c r="G45" s="17"/>
      <c r="H45" s="17"/>
      <c r="I45" s="17"/>
      <c r="J45" s="17"/>
      <c r="K45" s="17"/>
      <c r="L45" s="17"/>
      <c r="M45" s="17"/>
      <c r="N45" s="17"/>
      <c r="O45" s="17"/>
      <c r="P45" s="17"/>
      <c r="Q45" s="17"/>
      <c r="R45" s="17"/>
      <c r="S45" s="17"/>
      <c r="T45" s="17" t="s">
        <v>116</v>
      </c>
      <c r="U45" s="11">
        <v>3</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76</v>
      </c>
    </row>
    <row r="46" spans="1:43" s="22" customFormat="1" ht="55.5" customHeight="1" x14ac:dyDescent="0.3">
      <c r="A46" s="19"/>
      <c r="B46" s="19" t="s">
        <v>127</v>
      </c>
      <c r="C46" s="17" t="s">
        <v>60</v>
      </c>
      <c r="D46" s="17" t="s">
        <v>126</v>
      </c>
      <c r="E46" s="17"/>
      <c r="F46" s="17"/>
      <c r="G46" s="17"/>
      <c r="H46" s="17"/>
      <c r="I46" s="17"/>
      <c r="J46" s="17"/>
      <c r="K46" s="17"/>
      <c r="L46" s="17"/>
      <c r="M46" s="17"/>
      <c r="N46" s="17"/>
      <c r="O46" s="17"/>
      <c r="P46" s="17"/>
      <c r="Q46" s="17"/>
      <c r="R46" s="17"/>
      <c r="S46" s="17"/>
      <c r="T46" s="17"/>
      <c r="U46" s="11">
        <f>U48+U47</f>
        <v>18</v>
      </c>
      <c r="V46" s="11">
        <f t="shared" ref="V46:AM46" si="9">V48+V47</f>
        <v>0</v>
      </c>
      <c r="W46" s="11">
        <f t="shared" si="9"/>
        <v>0</v>
      </c>
      <c r="X46" s="11">
        <f t="shared" si="9"/>
        <v>0</v>
      </c>
      <c r="Y46" s="11">
        <f t="shared" si="9"/>
        <v>0</v>
      </c>
      <c r="Z46" s="11">
        <f t="shared" si="9"/>
        <v>0</v>
      </c>
      <c r="AA46" s="11">
        <f t="shared" si="9"/>
        <v>0</v>
      </c>
      <c r="AB46" s="11">
        <f t="shared" si="9"/>
        <v>0</v>
      </c>
      <c r="AC46" s="11">
        <f t="shared" si="9"/>
        <v>0</v>
      </c>
      <c r="AD46" s="11">
        <f t="shared" si="9"/>
        <v>0</v>
      </c>
      <c r="AE46" s="11">
        <f t="shared" si="9"/>
        <v>0</v>
      </c>
      <c r="AF46" s="11">
        <f t="shared" si="9"/>
        <v>0</v>
      </c>
      <c r="AG46" s="11">
        <f t="shared" si="9"/>
        <v>0</v>
      </c>
      <c r="AH46" s="11">
        <f t="shared" si="9"/>
        <v>0</v>
      </c>
      <c r="AI46" s="11">
        <f t="shared" si="9"/>
        <v>4</v>
      </c>
      <c r="AJ46" s="11">
        <f t="shared" si="9"/>
        <v>0</v>
      </c>
      <c r="AK46" s="11">
        <f t="shared" si="9"/>
        <v>0</v>
      </c>
      <c r="AL46" s="11">
        <f t="shared" si="9"/>
        <v>0</v>
      </c>
      <c r="AM46" s="11">
        <f t="shared" si="9"/>
        <v>4</v>
      </c>
      <c r="AN46" s="11"/>
      <c r="AO46" s="11"/>
      <c r="AP46" s="11"/>
      <c r="AQ46" s="19"/>
    </row>
    <row r="47" spans="1:43" s="22" customFormat="1" ht="198" customHeight="1" x14ac:dyDescent="0.3">
      <c r="A47" s="16"/>
      <c r="B47" s="19" t="s">
        <v>67</v>
      </c>
      <c r="C47" s="17" t="s">
        <v>60</v>
      </c>
      <c r="D47" s="17" t="s">
        <v>126</v>
      </c>
      <c r="E47" s="17" t="s">
        <v>66</v>
      </c>
      <c r="F47" s="17"/>
      <c r="G47" s="17"/>
      <c r="H47" s="17"/>
      <c r="I47" s="17"/>
      <c r="J47" s="17"/>
      <c r="K47" s="17"/>
      <c r="L47" s="17"/>
      <c r="M47" s="17"/>
      <c r="N47" s="17"/>
      <c r="O47" s="17"/>
      <c r="P47" s="17"/>
      <c r="Q47" s="17"/>
      <c r="R47" s="17"/>
      <c r="S47" s="17"/>
      <c r="T47" s="17" t="s">
        <v>116</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126</v>
      </c>
      <c r="E48" s="17" t="s">
        <v>68</v>
      </c>
      <c r="F48" s="17"/>
      <c r="G48" s="17"/>
      <c r="H48" s="17"/>
      <c r="I48" s="17"/>
      <c r="J48" s="17"/>
      <c r="K48" s="17"/>
      <c r="L48" s="17"/>
      <c r="M48" s="17"/>
      <c r="N48" s="17"/>
      <c r="O48" s="17"/>
      <c r="P48" s="17"/>
      <c r="Q48" s="17"/>
      <c r="R48" s="17"/>
      <c r="S48" s="17"/>
      <c r="T48" s="17" t="s">
        <v>116</v>
      </c>
      <c r="U48" s="11">
        <v>15</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77</v>
      </c>
      <c r="B49" s="14" t="s">
        <v>77</v>
      </c>
      <c r="C49" s="15" t="s">
        <v>18</v>
      </c>
      <c r="D49" s="15" t="s">
        <v>16</v>
      </c>
      <c r="E49" s="15"/>
      <c r="F49" s="15"/>
      <c r="G49" s="15"/>
      <c r="H49" s="15"/>
      <c r="I49" s="15"/>
      <c r="J49" s="15"/>
      <c r="K49" s="15"/>
      <c r="L49" s="15"/>
      <c r="M49" s="15"/>
      <c r="N49" s="15"/>
      <c r="O49" s="15"/>
      <c r="P49" s="15"/>
      <c r="Q49" s="15"/>
      <c r="R49" s="15"/>
      <c r="S49" s="15"/>
      <c r="T49" s="15"/>
      <c r="U49" s="10">
        <f t="shared" ref="U49:AM49" si="10">U50+U52</f>
        <v>313</v>
      </c>
      <c r="V49" s="10">
        <f t="shared" si="10"/>
        <v>0</v>
      </c>
      <c r="W49" s="10">
        <f t="shared" si="10"/>
        <v>0</v>
      </c>
      <c r="X49" s="10">
        <f t="shared" si="10"/>
        <v>0</v>
      </c>
      <c r="Y49" s="10">
        <f t="shared" si="10"/>
        <v>0</v>
      </c>
      <c r="Z49" s="10">
        <f t="shared" si="10"/>
        <v>0</v>
      </c>
      <c r="AA49" s="10">
        <f t="shared" si="10"/>
        <v>0</v>
      </c>
      <c r="AB49" s="10">
        <f t="shared" si="10"/>
        <v>0</v>
      </c>
      <c r="AC49" s="10">
        <f t="shared" si="10"/>
        <v>0</v>
      </c>
      <c r="AD49" s="10">
        <f t="shared" si="10"/>
        <v>0</v>
      </c>
      <c r="AE49" s="10">
        <f t="shared" si="10"/>
        <v>0</v>
      </c>
      <c r="AF49" s="10">
        <f t="shared" si="10"/>
        <v>0</v>
      </c>
      <c r="AG49" s="10">
        <f t="shared" si="10"/>
        <v>0</v>
      </c>
      <c r="AH49" s="10">
        <f t="shared" si="10"/>
        <v>0</v>
      </c>
      <c r="AI49" s="10">
        <f t="shared" si="10"/>
        <v>0</v>
      </c>
      <c r="AJ49" s="10">
        <f t="shared" si="10"/>
        <v>0</v>
      </c>
      <c r="AK49" s="10">
        <f t="shared" si="10"/>
        <v>0</v>
      </c>
      <c r="AL49" s="10">
        <f t="shared" si="10"/>
        <v>0</v>
      </c>
      <c r="AM49" s="10">
        <f t="shared" si="10"/>
        <v>0</v>
      </c>
      <c r="AN49" s="10"/>
      <c r="AO49" s="10"/>
      <c r="AP49" s="10"/>
      <c r="AQ49" s="14" t="s">
        <v>77</v>
      </c>
    </row>
    <row r="50" spans="1:43" s="22" customFormat="1" ht="34.15" customHeight="1" x14ac:dyDescent="0.3">
      <c r="A50" s="16" t="s">
        <v>78</v>
      </c>
      <c r="B50" s="16" t="s">
        <v>78</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1">V51</f>
        <v>0</v>
      </c>
      <c r="W50" s="11">
        <f t="shared" si="11"/>
        <v>0</v>
      </c>
      <c r="X50" s="11">
        <f t="shared" si="11"/>
        <v>0</v>
      </c>
      <c r="Y50" s="11">
        <f t="shared" si="11"/>
        <v>0</v>
      </c>
      <c r="Z50" s="11">
        <f t="shared" si="11"/>
        <v>0</v>
      </c>
      <c r="AA50" s="11">
        <f t="shared" si="11"/>
        <v>0</v>
      </c>
      <c r="AB50" s="11">
        <f t="shared" si="11"/>
        <v>0</v>
      </c>
      <c r="AC50" s="11">
        <f t="shared" si="11"/>
        <v>0</v>
      </c>
      <c r="AD50" s="11">
        <f t="shared" si="11"/>
        <v>0</v>
      </c>
      <c r="AE50" s="11">
        <f t="shared" si="11"/>
        <v>0</v>
      </c>
      <c r="AF50" s="11">
        <f t="shared" si="11"/>
        <v>0</v>
      </c>
      <c r="AG50" s="11">
        <f t="shared" si="11"/>
        <v>0</v>
      </c>
      <c r="AH50" s="11">
        <f t="shared" si="11"/>
        <v>0</v>
      </c>
      <c r="AI50" s="11">
        <f t="shared" si="11"/>
        <v>0</v>
      </c>
      <c r="AJ50" s="11">
        <f t="shared" si="11"/>
        <v>0</v>
      </c>
      <c r="AK50" s="11">
        <f t="shared" si="11"/>
        <v>0</v>
      </c>
      <c r="AL50" s="11">
        <f t="shared" si="11"/>
        <v>0</v>
      </c>
      <c r="AM50" s="11">
        <f t="shared" si="11"/>
        <v>0</v>
      </c>
      <c r="AN50" s="11"/>
      <c r="AO50" s="11"/>
      <c r="AP50" s="11"/>
      <c r="AQ50" s="16" t="s">
        <v>78</v>
      </c>
    </row>
    <row r="51" spans="1:43" s="22" customFormat="1" ht="208.5" customHeight="1" x14ac:dyDescent="0.3">
      <c r="A51" s="19" t="s">
        <v>80</v>
      </c>
      <c r="B51" s="19" t="s">
        <v>80</v>
      </c>
      <c r="C51" s="17" t="s">
        <v>18</v>
      </c>
      <c r="D51" s="17" t="s">
        <v>65</v>
      </c>
      <c r="E51" s="17" t="s">
        <v>79</v>
      </c>
      <c r="F51" s="17"/>
      <c r="G51" s="17"/>
      <c r="H51" s="17"/>
      <c r="I51" s="17"/>
      <c r="J51" s="17"/>
      <c r="K51" s="17"/>
      <c r="L51" s="17"/>
      <c r="M51" s="17"/>
      <c r="N51" s="17"/>
      <c r="O51" s="17"/>
      <c r="P51" s="17"/>
      <c r="Q51" s="17"/>
      <c r="R51" s="17"/>
      <c r="S51" s="17"/>
      <c r="T51" s="17" t="s">
        <v>116</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80</v>
      </c>
    </row>
    <row r="52" spans="1:43" s="22" customFormat="1" ht="34.15" customHeight="1" x14ac:dyDescent="0.3">
      <c r="A52" s="16" t="s">
        <v>81</v>
      </c>
      <c r="B52" s="16" t="s">
        <v>81</v>
      </c>
      <c r="C52" s="17" t="s">
        <v>18</v>
      </c>
      <c r="D52" s="17" t="s">
        <v>82</v>
      </c>
      <c r="E52" s="17"/>
      <c r="F52" s="17"/>
      <c r="G52" s="17"/>
      <c r="H52" s="17"/>
      <c r="I52" s="17"/>
      <c r="J52" s="17"/>
      <c r="K52" s="17"/>
      <c r="L52" s="17"/>
      <c r="M52" s="17"/>
      <c r="N52" s="17"/>
      <c r="O52" s="17"/>
      <c r="P52" s="17"/>
      <c r="Q52" s="17"/>
      <c r="R52" s="17"/>
      <c r="S52" s="17"/>
      <c r="T52" s="17"/>
      <c r="U52" s="11">
        <v>13</v>
      </c>
      <c r="V52" s="11">
        <f t="shared" ref="V52:AM52" si="12">V53</f>
        <v>0</v>
      </c>
      <c r="W52" s="11">
        <f t="shared" si="12"/>
        <v>0</v>
      </c>
      <c r="X52" s="11">
        <f t="shared" si="12"/>
        <v>0</v>
      </c>
      <c r="Y52" s="11">
        <f t="shared" si="12"/>
        <v>0</v>
      </c>
      <c r="Z52" s="11">
        <f t="shared" si="12"/>
        <v>0</v>
      </c>
      <c r="AA52" s="11">
        <f t="shared" si="12"/>
        <v>0</v>
      </c>
      <c r="AB52" s="11">
        <f t="shared" si="12"/>
        <v>0</v>
      </c>
      <c r="AC52" s="11">
        <f t="shared" si="12"/>
        <v>0</v>
      </c>
      <c r="AD52" s="11">
        <f t="shared" si="12"/>
        <v>0</v>
      </c>
      <c r="AE52" s="11">
        <f t="shared" si="12"/>
        <v>0</v>
      </c>
      <c r="AF52" s="11">
        <f t="shared" si="12"/>
        <v>0</v>
      </c>
      <c r="AG52" s="11">
        <f t="shared" si="12"/>
        <v>0</v>
      </c>
      <c r="AH52" s="11">
        <f t="shared" si="12"/>
        <v>0</v>
      </c>
      <c r="AI52" s="11">
        <f t="shared" si="12"/>
        <v>0</v>
      </c>
      <c r="AJ52" s="11">
        <f t="shared" si="12"/>
        <v>0</v>
      </c>
      <c r="AK52" s="11">
        <f t="shared" si="12"/>
        <v>0</v>
      </c>
      <c r="AL52" s="11">
        <f t="shared" si="12"/>
        <v>0</v>
      </c>
      <c r="AM52" s="11">
        <f t="shared" si="12"/>
        <v>0</v>
      </c>
      <c r="AN52" s="11"/>
      <c r="AO52" s="11"/>
      <c r="AP52" s="11"/>
      <c r="AQ52" s="16" t="s">
        <v>81</v>
      </c>
    </row>
    <row r="53" spans="1:43" s="22" customFormat="1" ht="153.94999999999999" customHeight="1" x14ac:dyDescent="0.3">
      <c r="A53" s="16" t="s">
        <v>83</v>
      </c>
      <c r="B53" s="16" t="s">
        <v>83</v>
      </c>
      <c r="C53" s="17" t="s">
        <v>18</v>
      </c>
      <c r="D53" s="17" t="s">
        <v>82</v>
      </c>
      <c r="E53" s="17" t="s">
        <v>53</v>
      </c>
      <c r="F53" s="17"/>
      <c r="G53" s="17"/>
      <c r="H53" s="17"/>
      <c r="I53" s="17"/>
      <c r="J53" s="17"/>
      <c r="K53" s="17"/>
      <c r="L53" s="17"/>
      <c r="M53" s="17"/>
      <c r="N53" s="17"/>
      <c r="O53" s="17"/>
      <c r="P53" s="17"/>
      <c r="Q53" s="17"/>
      <c r="R53" s="17"/>
      <c r="S53" s="17"/>
      <c r="T53" s="17" t="s">
        <v>116</v>
      </c>
      <c r="U53" s="11">
        <v>10</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83</v>
      </c>
    </row>
    <row r="54" spans="1:43" s="22" customFormat="1" ht="34.15" customHeight="1" x14ac:dyDescent="0.3">
      <c r="A54" s="14" t="s">
        <v>84</v>
      </c>
      <c r="B54" s="14" t="s">
        <v>84</v>
      </c>
      <c r="C54" s="15" t="s">
        <v>85</v>
      </c>
      <c r="D54" s="15" t="s">
        <v>16</v>
      </c>
      <c r="E54" s="15"/>
      <c r="F54" s="15"/>
      <c r="G54" s="15"/>
      <c r="H54" s="15"/>
      <c r="I54" s="15"/>
      <c r="J54" s="15"/>
      <c r="K54" s="15"/>
      <c r="L54" s="15"/>
      <c r="M54" s="15"/>
      <c r="N54" s="15"/>
      <c r="O54" s="15"/>
      <c r="P54" s="15"/>
      <c r="Q54" s="15"/>
      <c r="R54" s="15"/>
      <c r="S54" s="15"/>
      <c r="T54" s="15"/>
      <c r="U54" s="10">
        <f>U55</f>
        <v>1815.3999999999996</v>
      </c>
      <c r="V54" s="10">
        <f t="shared" ref="V54:AM54" si="13">V55</f>
        <v>0</v>
      </c>
      <c r="W54" s="10">
        <f t="shared" si="13"/>
        <v>0</v>
      </c>
      <c r="X54" s="10">
        <f t="shared" si="13"/>
        <v>0</v>
      </c>
      <c r="Y54" s="10">
        <f t="shared" si="13"/>
        <v>0</v>
      </c>
      <c r="Z54" s="10">
        <f t="shared" si="13"/>
        <v>0</v>
      </c>
      <c r="AA54" s="10">
        <f t="shared" si="13"/>
        <v>0</v>
      </c>
      <c r="AB54" s="10">
        <f t="shared" si="13"/>
        <v>0</v>
      </c>
      <c r="AC54" s="10">
        <f t="shared" si="13"/>
        <v>0</v>
      </c>
      <c r="AD54" s="10">
        <f t="shared" si="13"/>
        <v>0</v>
      </c>
      <c r="AE54" s="10">
        <f t="shared" si="13"/>
        <v>0</v>
      </c>
      <c r="AF54" s="10">
        <f t="shared" si="13"/>
        <v>0</v>
      </c>
      <c r="AG54" s="10">
        <f t="shared" si="13"/>
        <v>0</v>
      </c>
      <c r="AH54" s="10">
        <f t="shared" si="13"/>
        <v>0</v>
      </c>
      <c r="AI54" s="10">
        <f t="shared" si="13"/>
        <v>1201.7</v>
      </c>
      <c r="AJ54" s="10">
        <f t="shared" si="13"/>
        <v>0</v>
      </c>
      <c r="AK54" s="10">
        <f t="shared" si="13"/>
        <v>0</v>
      </c>
      <c r="AL54" s="10">
        <f t="shared" si="13"/>
        <v>0</v>
      </c>
      <c r="AM54" s="10">
        <f t="shared" si="13"/>
        <v>1219</v>
      </c>
      <c r="AN54" s="10"/>
      <c r="AO54" s="10"/>
      <c r="AP54" s="10"/>
      <c r="AQ54" s="14" t="s">
        <v>84</v>
      </c>
    </row>
    <row r="55" spans="1:43" s="22" customFormat="1" ht="17.100000000000001" customHeight="1" x14ac:dyDescent="0.3">
      <c r="A55" s="16" t="s">
        <v>86</v>
      </c>
      <c r="B55" s="16" t="s">
        <v>86</v>
      </c>
      <c r="C55" s="17" t="s">
        <v>85</v>
      </c>
      <c r="D55" s="17" t="s">
        <v>60</v>
      </c>
      <c r="E55" s="17"/>
      <c r="F55" s="17"/>
      <c r="G55" s="17"/>
      <c r="H55" s="17"/>
      <c r="I55" s="17"/>
      <c r="J55" s="17"/>
      <c r="K55" s="17"/>
      <c r="L55" s="17"/>
      <c r="M55" s="17"/>
      <c r="N55" s="17"/>
      <c r="O55" s="17"/>
      <c r="P55" s="17"/>
      <c r="Q55" s="17"/>
      <c r="R55" s="17"/>
      <c r="S55" s="17"/>
      <c r="T55" s="17"/>
      <c r="U55" s="11">
        <f>U56+U57+U58+U59+U60+U61+U62+U63+U64</f>
        <v>1815.3999999999996</v>
      </c>
      <c r="V55" s="11">
        <f t="shared" ref="V55:AM55" si="14">V56+V57+V58+V59+V60+V61+V62+V63+V64</f>
        <v>0</v>
      </c>
      <c r="W55" s="11">
        <f t="shared" si="14"/>
        <v>0</v>
      </c>
      <c r="X55" s="11">
        <f t="shared" si="14"/>
        <v>0</v>
      </c>
      <c r="Y55" s="11">
        <f t="shared" si="14"/>
        <v>0</v>
      </c>
      <c r="Z55" s="11">
        <f t="shared" si="14"/>
        <v>0</v>
      </c>
      <c r="AA55" s="11">
        <f t="shared" si="14"/>
        <v>0</v>
      </c>
      <c r="AB55" s="11">
        <f t="shared" si="14"/>
        <v>0</v>
      </c>
      <c r="AC55" s="11">
        <f t="shared" si="14"/>
        <v>0</v>
      </c>
      <c r="AD55" s="11">
        <f t="shared" si="14"/>
        <v>0</v>
      </c>
      <c r="AE55" s="11">
        <f t="shared" si="14"/>
        <v>0</v>
      </c>
      <c r="AF55" s="11">
        <f t="shared" si="14"/>
        <v>0</v>
      </c>
      <c r="AG55" s="11">
        <f t="shared" si="14"/>
        <v>0</v>
      </c>
      <c r="AH55" s="11">
        <f t="shared" si="14"/>
        <v>0</v>
      </c>
      <c r="AI55" s="11">
        <f t="shared" si="14"/>
        <v>1201.7</v>
      </c>
      <c r="AJ55" s="11">
        <f t="shared" si="14"/>
        <v>0</v>
      </c>
      <c r="AK55" s="11">
        <f t="shared" si="14"/>
        <v>0</v>
      </c>
      <c r="AL55" s="11">
        <f t="shared" si="14"/>
        <v>0</v>
      </c>
      <c r="AM55" s="11">
        <f t="shared" si="14"/>
        <v>1219</v>
      </c>
      <c r="AN55" s="11"/>
      <c r="AO55" s="11"/>
      <c r="AP55" s="11"/>
      <c r="AQ55" s="16" t="s">
        <v>86</v>
      </c>
    </row>
    <row r="56" spans="1:43" s="22" customFormat="1" ht="237.75" customHeight="1" x14ac:dyDescent="0.3">
      <c r="A56" s="19" t="s">
        <v>88</v>
      </c>
      <c r="B56" s="19" t="s">
        <v>88</v>
      </c>
      <c r="C56" s="17" t="s">
        <v>85</v>
      </c>
      <c r="D56" s="17" t="s">
        <v>60</v>
      </c>
      <c r="E56" s="17" t="s">
        <v>87</v>
      </c>
      <c r="F56" s="17"/>
      <c r="G56" s="17"/>
      <c r="H56" s="17"/>
      <c r="I56" s="17"/>
      <c r="J56" s="17"/>
      <c r="K56" s="17"/>
      <c r="L56" s="17"/>
      <c r="M56" s="17"/>
      <c r="N56" s="17"/>
      <c r="O56" s="17"/>
      <c r="P56" s="17"/>
      <c r="Q56" s="17"/>
      <c r="R56" s="17"/>
      <c r="S56" s="17"/>
      <c r="T56" s="17" t="s">
        <v>116</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88</v>
      </c>
    </row>
    <row r="57" spans="1:43" s="22" customFormat="1" ht="188.1" customHeight="1" x14ac:dyDescent="0.3">
      <c r="A57" s="19" t="s">
        <v>90</v>
      </c>
      <c r="B57" s="19" t="s">
        <v>90</v>
      </c>
      <c r="C57" s="17" t="s">
        <v>85</v>
      </c>
      <c r="D57" s="17" t="s">
        <v>60</v>
      </c>
      <c r="E57" s="17" t="s">
        <v>89</v>
      </c>
      <c r="F57" s="17"/>
      <c r="G57" s="17"/>
      <c r="H57" s="17"/>
      <c r="I57" s="17"/>
      <c r="J57" s="17"/>
      <c r="K57" s="17"/>
      <c r="L57" s="17"/>
      <c r="M57" s="17"/>
      <c r="N57" s="17"/>
      <c r="O57" s="17"/>
      <c r="P57" s="17"/>
      <c r="Q57" s="17"/>
      <c r="R57" s="17"/>
      <c r="S57" s="17"/>
      <c r="T57" s="17" t="s">
        <v>116</v>
      </c>
      <c r="U57" s="11">
        <v>1195.3</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90</v>
      </c>
    </row>
    <row r="58" spans="1:43" s="22" customFormat="1" ht="205.35" customHeight="1" x14ac:dyDescent="0.3">
      <c r="A58" s="19" t="s">
        <v>92</v>
      </c>
      <c r="B58" s="19" t="s">
        <v>92</v>
      </c>
      <c r="C58" s="17" t="s">
        <v>85</v>
      </c>
      <c r="D58" s="17" t="s">
        <v>60</v>
      </c>
      <c r="E58" s="17" t="s">
        <v>91</v>
      </c>
      <c r="F58" s="17"/>
      <c r="G58" s="17"/>
      <c r="H58" s="17"/>
      <c r="I58" s="17"/>
      <c r="J58" s="17"/>
      <c r="K58" s="17"/>
      <c r="L58" s="17"/>
      <c r="M58" s="17"/>
      <c r="N58" s="17"/>
      <c r="O58" s="17"/>
      <c r="P58" s="17"/>
      <c r="Q58" s="17"/>
      <c r="R58" s="17"/>
      <c r="S58" s="17"/>
      <c r="T58" s="17" t="s">
        <v>116</v>
      </c>
      <c r="U58" s="11">
        <v>30</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92</v>
      </c>
    </row>
    <row r="59" spans="1:43" s="22" customFormat="1" ht="205.35" customHeight="1" x14ac:dyDescent="0.3">
      <c r="A59" s="19"/>
      <c r="B59" s="19" t="s">
        <v>132</v>
      </c>
      <c r="C59" s="17" t="s">
        <v>85</v>
      </c>
      <c r="D59" s="17" t="s">
        <v>60</v>
      </c>
      <c r="E59" s="17" t="s">
        <v>131</v>
      </c>
      <c r="F59" s="17"/>
      <c r="G59" s="17"/>
      <c r="H59" s="17"/>
      <c r="I59" s="17"/>
      <c r="J59" s="17"/>
      <c r="K59" s="17"/>
      <c r="L59" s="17"/>
      <c r="M59" s="17"/>
      <c r="N59" s="17"/>
      <c r="O59" s="17"/>
      <c r="P59" s="17"/>
      <c r="Q59" s="17"/>
      <c r="R59" s="17"/>
      <c r="S59" s="17"/>
      <c r="T59" s="17" t="s">
        <v>116</v>
      </c>
      <c r="U59" s="11">
        <v>5</v>
      </c>
      <c r="V59" s="11"/>
      <c r="W59" s="11"/>
      <c r="X59" s="11"/>
      <c r="Y59" s="18"/>
      <c r="Z59" s="18"/>
      <c r="AA59" s="18"/>
      <c r="AB59" s="18"/>
      <c r="AC59" s="18"/>
      <c r="AD59" s="18"/>
      <c r="AE59" s="18"/>
      <c r="AF59" s="18"/>
      <c r="AG59" s="18"/>
      <c r="AH59" s="18"/>
      <c r="AI59" s="11">
        <v>0</v>
      </c>
      <c r="AJ59" s="11"/>
      <c r="AK59" s="11"/>
      <c r="AL59" s="11"/>
      <c r="AM59" s="11">
        <v>0</v>
      </c>
      <c r="AN59" s="11"/>
      <c r="AO59" s="11"/>
      <c r="AP59" s="11"/>
      <c r="AQ59" s="19"/>
    </row>
    <row r="60" spans="1:43" s="22" customFormat="1" ht="205.35" customHeight="1" x14ac:dyDescent="0.3">
      <c r="A60" s="19" t="s">
        <v>94</v>
      </c>
      <c r="B60" s="19" t="s">
        <v>94</v>
      </c>
      <c r="C60" s="17" t="s">
        <v>85</v>
      </c>
      <c r="D60" s="17" t="s">
        <v>60</v>
      </c>
      <c r="E60" s="17" t="s">
        <v>93</v>
      </c>
      <c r="F60" s="17"/>
      <c r="G60" s="17"/>
      <c r="H60" s="17"/>
      <c r="I60" s="17"/>
      <c r="J60" s="17"/>
      <c r="K60" s="17"/>
      <c r="L60" s="17"/>
      <c r="M60" s="17"/>
      <c r="N60" s="17"/>
      <c r="O60" s="17"/>
      <c r="P60" s="17"/>
      <c r="Q60" s="17"/>
      <c r="R60" s="17"/>
      <c r="S60" s="17"/>
      <c r="T60" s="17" t="s">
        <v>116</v>
      </c>
      <c r="U60" s="11">
        <v>34</v>
      </c>
      <c r="V60" s="11"/>
      <c r="W60" s="11"/>
      <c r="X60" s="11"/>
      <c r="Y60" s="18"/>
      <c r="Z60" s="18"/>
      <c r="AA60" s="18"/>
      <c r="AB60" s="18"/>
      <c r="AC60" s="18"/>
      <c r="AD60" s="18"/>
      <c r="AE60" s="18"/>
      <c r="AF60" s="18"/>
      <c r="AG60" s="18"/>
      <c r="AH60" s="18"/>
      <c r="AI60" s="11">
        <v>34</v>
      </c>
      <c r="AJ60" s="11"/>
      <c r="AK60" s="11"/>
      <c r="AL60" s="11"/>
      <c r="AM60" s="11">
        <v>34</v>
      </c>
      <c r="AN60" s="11"/>
      <c r="AO60" s="11"/>
      <c r="AP60" s="11"/>
      <c r="AQ60" s="19" t="s">
        <v>94</v>
      </c>
    </row>
    <row r="61" spans="1:43" s="22" customFormat="1" ht="205.35" customHeight="1" x14ac:dyDescent="0.3">
      <c r="A61" s="19" t="s">
        <v>96</v>
      </c>
      <c r="B61" s="19" t="s">
        <v>96</v>
      </c>
      <c r="C61" s="17" t="s">
        <v>85</v>
      </c>
      <c r="D61" s="17" t="s">
        <v>60</v>
      </c>
      <c r="E61" s="17" t="s">
        <v>95</v>
      </c>
      <c r="F61" s="17"/>
      <c r="G61" s="17"/>
      <c r="H61" s="17"/>
      <c r="I61" s="17"/>
      <c r="J61" s="17"/>
      <c r="K61" s="17"/>
      <c r="L61" s="17"/>
      <c r="M61" s="17"/>
      <c r="N61" s="17"/>
      <c r="O61" s="17"/>
      <c r="P61" s="17"/>
      <c r="Q61" s="17"/>
      <c r="R61" s="17"/>
      <c r="S61" s="17"/>
      <c r="T61" s="17" t="s">
        <v>116</v>
      </c>
      <c r="U61" s="11">
        <v>35.6</v>
      </c>
      <c r="V61" s="11"/>
      <c r="W61" s="11"/>
      <c r="X61" s="11"/>
      <c r="Y61" s="18"/>
      <c r="Z61" s="18"/>
      <c r="AA61" s="18"/>
      <c r="AB61" s="18"/>
      <c r="AC61" s="18"/>
      <c r="AD61" s="18"/>
      <c r="AE61" s="18"/>
      <c r="AF61" s="18"/>
      <c r="AG61" s="18"/>
      <c r="AH61" s="18"/>
      <c r="AI61" s="11">
        <v>0</v>
      </c>
      <c r="AJ61" s="11"/>
      <c r="AK61" s="11"/>
      <c r="AL61" s="11"/>
      <c r="AM61" s="11">
        <v>17.399999999999999</v>
      </c>
      <c r="AN61" s="11"/>
      <c r="AO61" s="11"/>
      <c r="AP61" s="11"/>
      <c r="AQ61" s="19" t="s">
        <v>96</v>
      </c>
    </row>
    <row r="62" spans="1:43" s="22" customFormat="1" ht="239.45" customHeight="1" x14ac:dyDescent="0.3">
      <c r="A62" s="19" t="s">
        <v>98</v>
      </c>
      <c r="B62" s="19" t="s">
        <v>98</v>
      </c>
      <c r="C62" s="17" t="s">
        <v>85</v>
      </c>
      <c r="D62" s="17" t="s">
        <v>60</v>
      </c>
      <c r="E62" s="17" t="s">
        <v>97</v>
      </c>
      <c r="F62" s="17"/>
      <c r="G62" s="17"/>
      <c r="H62" s="17"/>
      <c r="I62" s="17"/>
      <c r="J62" s="17"/>
      <c r="K62" s="17"/>
      <c r="L62" s="17"/>
      <c r="M62" s="17"/>
      <c r="N62" s="17"/>
      <c r="O62" s="17"/>
      <c r="P62" s="17"/>
      <c r="Q62" s="17"/>
      <c r="R62" s="17"/>
      <c r="S62" s="17"/>
      <c r="T62" s="17" t="s">
        <v>116</v>
      </c>
      <c r="U62" s="11">
        <f>363.9+100</f>
        <v>463.9</v>
      </c>
      <c r="V62" s="11"/>
      <c r="W62" s="11"/>
      <c r="X62" s="11"/>
      <c r="Y62" s="18"/>
      <c r="Z62" s="18"/>
      <c r="AA62" s="18"/>
      <c r="AB62" s="18"/>
      <c r="AC62" s="18"/>
      <c r="AD62" s="18"/>
      <c r="AE62" s="18"/>
      <c r="AF62" s="18"/>
      <c r="AG62" s="18"/>
      <c r="AH62" s="18"/>
      <c r="AI62" s="11">
        <v>58</v>
      </c>
      <c r="AJ62" s="11"/>
      <c r="AK62" s="11"/>
      <c r="AL62" s="11"/>
      <c r="AM62" s="11">
        <v>40.6</v>
      </c>
      <c r="AN62" s="11"/>
      <c r="AO62" s="11"/>
      <c r="AP62" s="11"/>
      <c r="AQ62" s="19" t="s">
        <v>98</v>
      </c>
    </row>
    <row r="63" spans="1:43" s="22" customFormat="1" ht="239.45" customHeight="1" x14ac:dyDescent="0.3">
      <c r="A63" s="19" t="s">
        <v>98</v>
      </c>
      <c r="B63" s="19" t="s">
        <v>134</v>
      </c>
      <c r="C63" s="17" t="s">
        <v>85</v>
      </c>
      <c r="D63" s="17" t="s">
        <v>60</v>
      </c>
      <c r="E63" s="17" t="s">
        <v>97</v>
      </c>
      <c r="F63" s="17"/>
      <c r="G63" s="17"/>
      <c r="H63" s="17"/>
      <c r="I63" s="17"/>
      <c r="J63" s="17"/>
      <c r="K63" s="17"/>
      <c r="L63" s="17"/>
      <c r="M63" s="17"/>
      <c r="N63" s="17"/>
      <c r="O63" s="17"/>
      <c r="P63" s="17"/>
      <c r="Q63" s="17"/>
      <c r="R63" s="17"/>
      <c r="S63" s="17"/>
      <c r="T63" s="17" t="s">
        <v>118</v>
      </c>
      <c r="U63" s="11">
        <v>1</v>
      </c>
      <c r="V63" s="11"/>
      <c r="W63" s="11"/>
      <c r="X63" s="11"/>
      <c r="Y63" s="18"/>
      <c r="Z63" s="18"/>
      <c r="AA63" s="18"/>
      <c r="AB63" s="18"/>
      <c r="AC63" s="18"/>
      <c r="AD63" s="18"/>
      <c r="AE63" s="18"/>
      <c r="AF63" s="18"/>
      <c r="AG63" s="18"/>
      <c r="AH63" s="18"/>
      <c r="AI63" s="11">
        <v>1</v>
      </c>
      <c r="AJ63" s="11"/>
      <c r="AK63" s="11"/>
      <c r="AL63" s="11"/>
      <c r="AM63" s="11">
        <v>1</v>
      </c>
      <c r="AN63" s="11"/>
      <c r="AO63" s="11"/>
      <c r="AP63" s="11"/>
      <c r="AQ63" s="19" t="s">
        <v>98</v>
      </c>
    </row>
    <row r="64" spans="1:43" s="22" customFormat="1" ht="188.1" customHeight="1" x14ac:dyDescent="0.3">
      <c r="A64" s="19" t="s">
        <v>100</v>
      </c>
      <c r="B64" s="19" t="s">
        <v>100</v>
      </c>
      <c r="C64" s="17" t="s">
        <v>85</v>
      </c>
      <c r="D64" s="17" t="s">
        <v>60</v>
      </c>
      <c r="E64" s="17" t="s">
        <v>99</v>
      </c>
      <c r="F64" s="17"/>
      <c r="G64" s="17"/>
      <c r="H64" s="17"/>
      <c r="I64" s="17"/>
      <c r="J64" s="17"/>
      <c r="K64" s="17"/>
      <c r="L64" s="17"/>
      <c r="M64" s="17"/>
      <c r="N64" s="17"/>
      <c r="O64" s="17"/>
      <c r="P64" s="17"/>
      <c r="Q64" s="17"/>
      <c r="R64" s="17"/>
      <c r="S64" s="17"/>
      <c r="T64" s="17" t="s">
        <v>116</v>
      </c>
      <c r="U64" s="11">
        <v>24</v>
      </c>
      <c r="V64" s="11"/>
      <c r="W64" s="11"/>
      <c r="X64" s="11"/>
      <c r="Y64" s="18"/>
      <c r="Z64" s="18"/>
      <c r="AA64" s="18"/>
      <c r="AB64" s="18"/>
      <c r="AC64" s="18"/>
      <c r="AD64" s="18"/>
      <c r="AE64" s="18"/>
      <c r="AF64" s="18"/>
      <c r="AG64" s="18"/>
      <c r="AH64" s="18"/>
      <c r="AI64" s="11">
        <v>7</v>
      </c>
      <c r="AJ64" s="11"/>
      <c r="AK64" s="11"/>
      <c r="AL64" s="11"/>
      <c r="AM64" s="11">
        <v>7</v>
      </c>
      <c r="AN64" s="11"/>
      <c r="AO64" s="11"/>
      <c r="AP64" s="11"/>
      <c r="AQ64" s="19" t="s">
        <v>100</v>
      </c>
    </row>
    <row r="65" spans="1:45" s="22" customFormat="1" ht="17.100000000000001" customHeight="1" x14ac:dyDescent="0.3">
      <c r="A65" s="14" t="s">
        <v>101</v>
      </c>
      <c r="B65" s="14" t="s">
        <v>101</v>
      </c>
      <c r="C65" s="15" t="s">
        <v>38</v>
      </c>
      <c r="D65" s="15" t="s">
        <v>16</v>
      </c>
      <c r="E65" s="15"/>
      <c r="F65" s="15"/>
      <c r="G65" s="15"/>
      <c r="H65" s="15"/>
      <c r="I65" s="15"/>
      <c r="J65" s="15"/>
      <c r="K65" s="15"/>
      <c r="L65" s="15"/>
      <c r="M65" s="15"/>
      <c r="N65" s="15"/>
      <c r="O65" s="15"/>
      <c r="P65" s="15"/>
      <c r="Q65" s="15"/>
      <c r="R65" s="15"/>
      <c r="S65" s="15"/>
      <c r="T65" s="15"/>
      <c r="U65" s="10">
        <f>U66</f>
        <v>24</v>
      </c>
      <c r="V65" s="10">
        <f t="shared" ref="V65:AM65" si="15">V66</f>
        <v>0</v>
      </c>
      <c r="W65" s="10">
        <f t="shared" si="15"/>
        <v>0</v>
      </c>
      <c r="X65" s="10">
        <f t="shared" si="15"/>
        <v>0</v>
      </c>
      <c r="Y65" s="10">
        <f t="shared" si="15"/>
        <v>0</v>
      </c>
      <c r="Z65" s="10">
        <f t="shared" si="15"/>
        <v>0</v>
      </c>
      <c r="AA65" s="10">
        <f t="shared" si="15"/>
        <v>0</v>
      </c>
      <c r="AB65" s="10">
        <f t="shared" si="15"/>
        <v>0</v>
      </c>
      <c r="AC65" s="10">
        <f t="shared" si="15"/>
        <v>0</v>
      </c>
      <c r="AD65" s="10">
        <f t="shared" si="15"/>
        <v>0</v>
      </c>
      <c r="AE65" s="10">
        <f t="shared" si="15"/>
        <v>0</v>
      </c>
      <c r="AF65" s="10">
        <f t="shared" si="15"/>
        <v>0</v>
      </c>
      <c r="AG65" s="10">
        <f t="shared" si="15"/>
        <v>0</v>
      </c>
      <c r="AH65" s="10">
        <f t="shared" si="15"/>
        <v>0</v>
      </c>
      <c r="AI65" s="10">
        <f t="shared" si="15"/>
        <v>5</v>
      </c>
      <c r="AJ65" s="10">
        <f t="shared" si="15"/>
        <v>0</v>
      </c>
      <c r="AK65" s="10">
        <f t="shared" si="15"/>
        <v>0</v>
      </c>
      <c r="AL65" s="10">
        <f t="shared" si="15"/>
        <v>0</v>
      </c>
      <c r="AM65" s="10">
        <f t="shared" si="15"/>
        <v>5</v>
      </c>
      <c r="AN65" s="10"/>
      <c r="AO65" s="10"/>
      <c r="AP65" s="10"/>
      <c r="AQ65" s="14" t="s">
        <v>101</v>
      </c>
    </row>
    <row r="66" spans="1:45" s="22" customFormat="1" ht="51.4" customHeight="1" x14ac:dyDescent="0.3">
      <c r="A66" s="16" t="s">
        <v>102</v>
      </c>
      <c r="B66" s="16" t="s">
        <v>102</v>
      </c>
      <c r="C66" s="17" t="s">
        <v>38</v>
      </c>
      <c r="D66" s="17" t="s">
        <v>85</v>
      </c>
      <c r="E66" s="17"/>
      <c r="F66" s="17"/>
      <c r="G66" s="17"/>
      <c r="H66" s="17"/>
      <c r="I66" s="17"/>
      <c r="J66" s="17"/>
      <c r="K66" s="17"/>
      <c r="L66" s="17"/>
      <c r="M66" s="17"/>
      <c r="N66" s="17"/>
      <c r="O66" s="17"/>
      <c r="P66" s="17"/>
      <c r="Q66" s="17"/>
      <c r="R66" s="17"/>
      <c r="S66" s="17"/>
      <c r="T66" s="17"/>
      <c r="U66" s="11">
        <f>U67</f>
        <v>24</v>
      </c>
      <c r="V66" s="11">
        <f t="shared" ref="V66:AM66" si="16">V67</f>
        <v>0</v>
      </c>
      <c r="W66" s="11">
        <f t="shared" si="16"/>
        <v>0</v>
      </c>
      <c r="X66" s="11">
        <f t="shared" si="16"/>
        <v>0</v>
      </c>
      <c r="Y66" s="11">
        <f t="shared" si="16"/>
        <v>0</v>
      </c>
      <c r="Z66" s="11">
        <f t="shared" si="16"/>
        <v>0</v>
      </c>
      <c r="AA66" s="11">
        <f t="shared" si="16"/>
        <v>0</v>
      </c>
      <c r="AB66" s="11">
        <f t="shared" si="16"/>
        <v>0</v>
      </c>
      <c r="AC66" s="11">
        <f t="shared" si="16"/>
        <v>0</v>
      </c>
      <c r="AD66" s="11">
        <f t="shared" si="16"/>
        <v>0</v>
      </c>
      <c r="AE66" s="11">
        <f t="shared" si="16"/>
        <v>0</v>
      </c>
      <c r="AF66" s="11">
        <f t="shared" si="16"/>
        <v>0</v>
      </c>
      <c r="AG66" s="11">
        <f t="shared" si="16"/>
        <v>0</v>
      </c>
      <c r="AH66" s="11">
        <f t="shared" si="16"/>
        <v>0</v>
      </c>
      <c r="AI66" s="11">
        <f t="shared" si="16"/>
        <v>5</v>
      </c>
      <c r="AJ66" s="11">
        <f t="shared" si="16"/>
        <v>0</v>
      </c>
      <c r="AK66" s="11">
        <f t="shared" si="16"/>
        <v>0</v>
      </c>
      <c r="AL66" s="11">
        <f t="shared" si="16"/>
        <v>0</v>
      </c>
      <c r="AM66" s="11">
        <f t="shared" si="16"/>
        <v>5</v>
      </c>
      <c r="AN66" s="11"/>
      <c r="AO66" s="11"/>
      <c r="AP66" s="11"/>
      <c r="AQ66" s="16" t="s">
        <v>102</v>
      </c>
    </row>
    <row r="67" spans="1:45" s="22" customFormat="1" ht="273.60000000000002" customHeight="1" x14ac:dyDescent="0.3">
      <c r="A67" s="19" t="s">
        <v>104</v>
      </c>
      <c r="B67" s="19" t="s">
        <v>104</v>
      </c>
      <c r="C67" s="17" t="s">
        <v>38</v>
      </c>
      <c r="D67" s="17" t="s">
        <v>85</v>
      </c>
      <c r="E67" s="17" t="s">
        <v>103</v>
      </c>
      <c r="F67" s="17"/>
      <c r="G67" s="17"/>
      <c r="H67" s="17"/>
      <c r="I67" s="17"/>
      <c r="J67" s="17"/>
      <c r="K67" s="17"/>
      <c r="L67" s="17"/>
      <c r="M67" s="17"/>
      <c r="N67" s="17"/>
      <c r="O67" s="17"/>
      <c r="P67" s="17"/>
      <c r="Q67" s="17"/>
      <c r="R67" s="17"/>
      <c r="S67" s="17"/>
      <c r="T67" s="17" t="s">
        <v>116</v>
      </c>
      <c r="U67" s="11">
        <v>24</v>
      </c>
      <c r="V67" s="11"/>
      <c r="W67" s="11"/>
      <c r="X67" s="11"/>
      <c r="Y67" s="18"/>
      <c r="Z67" s="18"/>
      <c r="AA67" s="18"/>
      <c r="AB67" s="18"/>
      <c r="AC67" s="18"/>
      <c r="AD67" s="18"/>
      <c r="AE67" s="18"/>
      <c r="AF67" s="18"/>
      <c r="AG67" s="18"/>
      <c r="AH67" s="18"/>
      <c r="AI67" s="11">
        <v>5</v>
      </c>
      <c r="AJ67" s="11"/>
      <c r="AK67" s="11"/>
      <c r="AL67" s="11"/>
      <c r="AM67" s="11">
        <v>5</v>
      </c>
      <c r="AN67" s="11"/>
      <c r="AO67" s="11"/>
      <c r="AP67" s="11"/>
      <c r="AQ67" s="19" t="s">
        <v>104</v>
      </c>
    </row>
    <row r="68" spans="1:45" s="22" customFormat="1" ht="17.100000000000001" customHeight="1" x14ac:dyDescent="0.3">
      <c r="A68" s="14" t="s">
        <v>105</v>
      </c>
      <c r="B68" s="14" t="s">
        <v>105</v>
      </c>
      <c r="C68" s="15" t="s">
        <v>106</v>
      </c>
      <c r="D68" s="15" t="s">
        <v>16</v>
      </c>
      <c r="E68" s="15"/>
      <c r="F68" s="15"/>
      <c r="G68" s="15"/>
      <c r="H68" s="15"/>
      <c r="I68" s="15"/>
      <c r="J68" s="15"/>
      <c r="K68" s="15"/>
      <c r="L68" s="15"/>
      <c r="M68" s="15"/>
      <c r="N68" s="15"/>
      <c r="O68" s="15"/>
      <c r="P68" s="15"/>
      <c r="Q68" s="15"/>
      <c r="R68" s="15"/>
      <c r="S68" s="15"/>
      <c r="T68" s="15"/>
      <c r="U68" s="10">
        <f>U69</f>
        <v>3375.6</v>
      </c>
      <c r="V68" s="10">
        <f t="shared" ref="V68:AQ68" si="17">V69</f>
        <v>0</v>
      </c>
      <c r="W68" s="10">
        <f t="shared" si="17"/>
        <v>0</v>
      </c>
      <c r="X68" s="10">
        <f t="shared" si="17"/>
        <v>0</v>
      </c>
      <c r="Y68" s="10">
        <f t="shared" si="17"/>
        <v>0</v>
      </c>
      <c r="Z68" s="10">
        <f t="shared" si="17"/>
        <v>0</v>
      </c>
      <c r="AA68" s="10">
        <f t="shared" si="17"/>
        <v>0</v>
      </c>
      <c r="AB68" s="10">
        <f t="shared" si="17"/>
        <v>0</v>
      </c>
      <c r="AC68" s="10">
        <f t="shared" si="17"/>
        <v>0</v>
      </c>
      <c r="AD68" s="10">
        <f t="shared" si="17"/>
        <v>0</v>
      </c>
      <c r="AE68" s="10">
        <f t="shared" si="17"/>
        <v>0</v>
      </c>
      <c r="AF68" s="10">
        <f t="shared" si="17"/>
        <v>0</v>
      </c>
      <c r="AG68" s="10">
        <f t="shared" si="17"/>
        <v>0</v>
      </c>
      <c r="AH68" s="10">
        <f t="shared" si="17"/>
        <v>0</v>
      </c>
      <c r="AI68" s="10">
        <f t="shared" si="17"/>
        <v>3270.2</v>
      </c>
      <c r="AJ68" s="10">
        <f t="shared" si="17"/>
        <v>0</v>
      </c>
      <c r="AK68" s="10">
        <f t="shared" si="17"/>
        <v>0</v>
      </c>
      <c r="AL68" s="10">
        <f t="shared" si="17"/>
        <v>0</v>
      </c>
      <c r="AM68" s="10">
        <f t="shared" si="17"/>
        <v>2527.1999999999998</v>
      </c>
      <c r="AN68" s="10">
        <f t="shared" si="17"/>
        <v>0</v>
      </c>
      <c r="AO68" s="10">
        <f t="shared" si="17"/>
        <v>0</v>
      </c>
      <c r="AP68" s="10">
        <f t="shared" si="17"/>
        <v>0</v>
      </c>
      <c r="AQ68" s="10" t="str">
        <f t="shared" si="17"/>
        <v>Культура</v>
      </c>
    </row>
    <row r="69" spans="1:45" s="22" customFormat="1" ht="17.100000000000001" customHeight="1" x14ac:dyDescent="0.3">
      <c r="A69" s="16" t="s">
        <v>107</v>
      </c>
      <c r="B69" s="16" t="s">
        <v>107</v>
      </c>
      <c r="C69" s="17" t="s">
        <v>106</v>
      </c>
      <c r="D69" s="17" t="s">
        <v>15</v>
      </c>
      <c r="E69" s="17"/>
      <c r="F69" s="17"/>
      <c r="G69" s="17"/>
      <c r="H69" s="17"/>
      <c r="I69" s="17"/>
      <c r="J69" s="17"/>
      <c r="K69" s="17"/>
      <c r="L69" s="17"/>
      <c r="M69" s="17"/>
      <c r="N69" s="17"/>
      <c r="O69" s="17"/>
      <c r="P69" s="17"/>
      <c r="Q69" s="17"/>
      <c r="R69" s="17"/>
      <c r="S69" s="17"/>
      <c r="T69" s="17"/>
      <c r="U69" s="11">
        <f>U70</f>
        <v>3375.6</v>
      </c>
      <c r="V69" s="11"/>
      <c r="W69" s="11"/>
      <c r="X69" s="11"/>
      <c r="Y69" s="18"/>
      <c r="Z69" s="18"/>
      <c r="AA69" s="18"/>
      <c r="AB69" s="18"/>
      <c r="AC69" s="18"/>
      <c r="AD69" s="18"/>
      <c r="AE69" s="18"/>
      <c r="AF69" s="18"/>
      <c r="AG69" s="18"/>
      <c r="AH69" s="18"/>
      <c r="AI69" s="11">
        <f>AI70</f>
        <v>3270.2</v>
      </c>
      <c r="AJ69" s="11"/>
      <c r="AK69" s="11"/>
      <c r="AL69" s="11"/>
      <c r="AM69" s="11">
        <f>AM70</f>
        <v>2527.1999999999998</v>
      </c>
      <c r="AN69" s="11"/>
      <c r="AO69" s="11"/>
      <c r="AP69" s="11"/>
      <c r="AQ69" s="16" t="s">
        <v>107</v>
      </c>
    </row>
    <row r="70" spans="1:45" s="22" customFormat="1" ht="222.4" customHeight="1" x14ac:dyDescent="0.3">
      <c r="A70" s="19" t="s">
        <v>109</v>
      </c>
      <c r="B70" s="19" t="s">
        <v>109</v>
      </c>
      <c r="C70" s="17" t="s">
        <v>106</v>
      </c>
      <c r="D70" s="17" t="s">
        <v>15</v>
      </c>
      <c r="E70" s="17" t="s">
        <v>108</v>
      </c>
      <c r="F70" s="17"/>
      <c r="G70" s="17"/>
      <c r="H70" s="17"/>
      <c r="I70" s="17"/>
      <c r="J70" s="17"/>
      <c r="K70" s="17"/>
      <c r="L70" s="17"/>
      <c r="M70" s="17"/>
      <c r="N70" s="17"/>
      <c r="O70" s="17"/>
      <c r="P70" s="17"/>
      <c r="Q70" s="17"/>
      <c r="R70" s="17"/>
      <c r="S70" s="17"/>
      <c r="T70" s="17" t="s">
        <v>122</v>
      </c>
      <c r="U70" s="11">
        <v>3375.6</v>
      </c>
      <c r="V70" s="11"/>
      <c r="W70" s="11"/>
      <c r="X70" s="11"/>
      <c r="Y70" s="18"/>
      <c r="Z70" s="18"/>
      <c r="AA70" s="18"/>
      <c r="AB70" s="18"/>
      <c r="AC70" s="18"/>
      <c r="AD70" s="18"/>
      <c r="AE70" s="18"/>
      <c r="AF70" s="18"/>
      <c r="AG70" s="18"/>
      <c r="AH70" s="18"/>
      <c r="AI70" s="11">
        <v>3270.2</v>
      </c>
      <c r="AJ70" s="11"/>
      <c r="AK70" s="11"/>
      <c r="AL70" s="11"/>
      <c r="AM70" s="11">
        <v>2527.1999999999998</v>
      </c>
      <c r="AN70" s="11"/>
      <c r="AO70" s="11"/>
      <c r="AP70" s="11"/>
      <c r="AQ70" s="19" t="s">
        <v>109</v>
      </c>
    </row>
    <row r="71" spans="1:45" s="22" customFormat="1" ht="17.100000000000001" customHeight="1" x14ac:dyDescent="0.3">
      <c r="A71" s="14" t="s">
        <v>110</v>
      </c>
      <c r="B71" s="14" t="s">
        <v>110</v>
      </c>
      <c r="C71" s="15" t="s">
        <v>40</v>
      </c>
      <c r="D71" s="15" t="s">
        <v>16</v>
      </c>
      <c r="E71" s="15"/>
      <c r="F71" s="15"/>
      <c r="G71" s="15"/>
      <c r="H71" s="15"/>
      <c r="I71" s="15"/>
      <c r="J71" s="15"/>
      <c r="K71" s="15"/>
      <c r="L71" s="15"/>
      <c r="M71" s="15"/>
      <c r="N71" s="15"/>
      <c r="O71" s="15"/>
      <c r="P71" s="15"/>
      <c r="Q71" s="15"/>
      <c r="R71" s="15"/>
      <c r="S71" s="15"/>
      <c r="T71" s="15"/>
      <c r="U71" s="10">
        <f>U72</f>
        <v>5</v>
      </c>
      <c r="V71" s="10">
        <f t="shared" ref="V71:AM72" si="18">V72</f>
        <v>0</v>
      </c>
      <c r="W71" s="10">
        <f t="shared" si="18"/>
        <v>0</v>
      </c>
      <c r="X71" s="10">
        <f t="shared" si="18"/>
        <v>0</v>
      </c>
      <c r="Y71" s="10">
        <f t="shared" si="18"/>
        <v>0</v>
      </c>
      <c r="Z71" s="10">
        <f t="shared" si="18"/>
        <v>0</v>
      </c>
      <c r="AA71" s="10">
        <f t="shared" si="18"/>
        <v>0</v>
      </c>
      <c r="AB71" s="10">
        <f t="shared" si="18"/>
        <v>0</v>
      </c>
      <c r="AC71" s="10">
        <f t="shared" si="18"/>
        <v>0</v>
      </c>
      <c r="AD71" s="10">
        <f t="shared" si="18"/>
        <v>0</v>
      </c>
      <c r="AE71" s="10">
        <f t="shared" si="18"/>
        <v>0</v>
      </c>
      <c r="AF71" s="10">
        <f t="shared" si="18"/>
        <v>0</v>
      </c>
      <c r="AG71" s="10">
        <f t="shared" si="18"/>
        <v>0</v>
      </c>
      <c r="AH71" s="10">
        <f t="shared" si="18"/>
        <v>0</v>
      </c>
      <c r="AI71" s="10">
        <f t="shared" si="18"/>
        <v>4</v>
      </c>
      <c r="AJ71" s="10">
        <f t="shared" si="18"/>
        <v>0</v>
      </c>
      <c r="AK71" s="10">
        <f t="shared" si="18"/>
        <v>0</v>
      </c>
      <c r="AL71" s="10">
        <f t="shared" si="18"/>
        <v>0</v>
      </c>
      <c r="AM71" s="10">
        <f t="shared" si="18"/>
        <v>4</v>
      </c>
      <c r="AN71" s="10"/>
      <c r="AO71" s="10"/>
      <c r="AP71" s="10"/>
      <c r="AQ71" s="14" t="s">
        <v>110</v>
      </c>
    </row>
    <row r="72" spans="1:45" s="22" customFormat="1" ht="17.100000000000001" customHeight="1" x14ac:dyDescent="0.3">
      <c r="A72" s="16" t="s">
        <v>111</v>
      </c>
      <c r="B72" s="16" t="s">
        <v>111</v>
      </c>
      <c r="C72" s="17" t="s">
        <v>40</v>
      </c>
      <c r="D72" s="17" t="s">
        <v>15</v>
      </c>
      <c r="E72" s="17"/>
      <c r="F72" s="17"/>
      <c r="G72" s="17"/>
      <c r="H72" s="17"/>
      <c r="I72" s="17"/>
      <c r="J72" s="17"/>
      <c r="K72" s="17"/>
      <c r="L72" s="17"/>
      <c r="M72" s="17"/>
      <c r="N72" s="17"/>
      <c r="O72" s="17"/>
      <c r="P72" s="17"/>
      <c r="Q72" s="17"/>
      <c r="R72" s="17"/>
      <c r="S72" s="17"/>
      <c r="T72" s="17"/>
      <c r="U72" s="11">
        <f>U73</f>
        <v>5</v>
      </c>
      <c r="V72" s="11">
        <f t="shared" si="18"/>
        <v>0</v>
      </c>
      <c r="W72" s="11">
        <f t="shared" si="18"/>
        <v>0</v>
      </c>
      <c r="X72" s="11">
        <f t="shared" si="18"/>
        <v>0</v>
      </c>
      <c r="Y72" s="11">
        <f t="shared" si="18"/>
        <v>0</v>
      </c>
      <c r="Z72" s="11">
        <f t="shared" si="18"/>
        <v>0</v>
      </c>
      <c r="AA72" s="11">
        <f t="shared" si="18"/>
        <v>0</v>
      </c>
      <c r="AB72" s="11">
        <f t="shared" si="18"/>
        <v>0</v>
      </c>
      <c r="AC72" s="11">
        <f t="shared" si="18"/>
        <v>0</v>
      </c>
      <c r="AD72" s="11">
        <f t="shared" si="18"/>
        <v>0</v>
      </c>
      <c r="AE72" s="11">
        <f t="shared" si="18"/>
        <v>0</v>
      </c>
      <c r="AF72" s="11">
        <f t="shared" si="18"/>
        <v>0</v>
      </c>
      <c r="AG72" s="11">
        <f t="shared" si="18"/>
        <v>0</v>
      </c>
      <c r="AH72" s="11">
        <f t="shared" si="18"/>
        <v>0</v>
      </c>
      <c r="AI72" s="11">
        <f t="shared" si="18"/>
        <v>4</v>
      </c>
      <c r="AJ72" s="11">
        <f t="shared" si="18"/>
        <v>0</v>
      </c>
      <c r="AK72" s="11">
        <f t="shared" si="18"/>
        <v>0</v>
      </c>
      <c r="AL72" s="11">
        <f t="shared" si="18"/>
        <v>0</v>
      </c>
      <c r="AM72" s="11">
        <f t="shared" si="18"/>
        <v>4</v>
      </c>
      <c r="AN72" s="11"/>
      <c r="AO72" s="11"/>
      <c r="AP72" s="11"/>
      <c r="AQ72" s="16" t="s">
        <v>111</v>
      </c>
    </row>
    <row r="73" spans="1:45" s="22" customFormat="1" ht="205.35" customHeight="1" x14ac:dyDescent="0.3">
      <c r="A73" s="19" t="s">
        <v>113</v>
      </c>
      <c r="B73" s="19" t="s">
        <v>113</v>
      </c>
      <c r="C73" s="17" t="s">
        <v>40</v>
      </c>
      <c r="D73" s="17" t="s">
        <v>15</v>
      </c>
      <c r="E73" s="17" t="s">
        <v>112</v>
      </c>
      <c r="F73" s="17"/>
      <c r="G73" s="17"/>
      <c r="H73" s="17"/>
      <c r="I73" s="17"/>
      <c r="J73" s="17"/>
      <c r="K73" s="17"/>
      <c r="L73" s="17"/>
      <c r="M73" s="17"/>
      <c r="N73" s="17"/>
      <c r="O73" s="17"/>
      <c r="P73" s="17"/>
      <c r="Q73" s="17"/>
      <c r="R73" s="17"/>
      <c r="S73" s="17"/>
      <c r="T73" s="17" t="s">
        <v>116</v>
      </c>
      <c r="U73" s="11">
        <v>5</v>
      </c>
      <c r="V73" s="11"/>
      <c r="W73" s="11"/>
      <c r="X73" s="11"/>
      <c r="Y73" s="18"/>
      <c r="Z73" s="18"/>
      <c r="AA73" s="18"/>
      <c r="AB73" s="18"/>
      <c r="AC73" s="18"/>
      <c r="AD73" s="18"/>
      <c r="AE73" s="18"/>
      <c r="AF73" s="18"/>
      <c r="AG73" s="18"/>
      <c r="AH73" s="18"/>
      <c r="AI73" s="11">
        <v>4</v>
      </c>
      <c r="AJ73" s="11"/>
      <c r="AK73" s="11"/>
      <c r="AL73" s="11"/>
      <c r="AM73" s="11">
        <v>4</v>
      </c>
      <c r="AN73" s="11"/>
      <c r="AO73" s="11"/>
      <c r="AP73" s="11"/>
      <c r="AQ73" s="19" t="s">
        <v>113</v>
      </c>
    </row>
    <row r="74" spans="1:45" s="22" customFormat="1" ht="17.100000000000001" customHeight="1" x14ac:dyDescent="0.3">
      <c r="A74" s="14" t="s">
        <v>114</v>
      </c>
      <c r="B74" s="14" t="s">
        <v>114</v>
      </c>
      <c r="C74" s="15"/>
      <c r="D74" s="15"/>
      <c r="E74" s="15"/>
      <c r="F74" s="15"/>
      <c r="G74" s="15"/>
      <c r="H74" s="15"/>
      <c r="I74" s="15"/>
      <c r="J74" s="15"/>
      <c r="K74" s="15"/>
      <c r="L74" s="15"/>
      <c r="M74" s="15"/>
      <c r="N74" s="15"/>
      <c r="O74" s="15"/>
      <c r="P74" s="15"/>
      <c r="Q74" s="15"/>
      <c r="R74" s="15"/>
      <c r="S74" s="15"/>
      <c r="T74" s="15"/>
      <c r="U74" s="10">
        <f t="shared" ref="U74:AM74" si="19">U16+U37+U40+U49+U54+U65+U68+U71</f>
        <v>13260.300000000001</v>
      </c>
      <c r="V74" s="10">
        <f t="shared" si="19"/>
        <v>0</v>
      </c>
      <c r="W74" s="10">
        <f t="shared" si="19"/>
        <v>0</v>
      </c>
      <c r="X74" s="10">
        <f t="shared" si="19"/>
        <v>0</v>
      </c>
      <c r="Y74" s="10">
        <f t="shared" si="19"/>
        <v>0</v>
      </c>
      <c r="Z74" s="10">
        <f t="shared" si="19"/>
        <v>0</v>
      </c>
      <c r="AA74" s="10">
        <f t="shared" si="19"/>
        <v>0</v>
      </c>
      <c r="AB74" s="10">
        <f t="shared" si="19"/>
        <v>0</v>
      </c>
      <c r="AC74" s="10">
        <f t="shared" si="19"/>
        <v>0</v>
      </c>
      <c r="AD74" s="10">
        <f t="shared" si="19"/>
        <v>0</v>
      </c>
      <c r="AE74" s="10">
        <f t="shared" si="19"/>
        <v>0</v>
      </c>
      <c r="AF74" s="10">
        <f t="shared" si="19"/>
        <v>0</v>
      </c>
      <c r="AG74" s="10">
        <f t="shared" si="19"/>
        <v>0</v>
      </c>
      <c r="AH74" s="10">
        <f t="shared" si="19"/>
        <v>0</v>
      </c>
      <c r="AI74" s="10">
        <f t="shared" si="19"/>
        <v>10442.1</v>
      </c>
      <c r="AJ74" s="10">
        <f t="shared" si="19"/>
        <v>4944</v>
      </c>
      <c r="AK74" s="10">
        <f t="shared" si="19"/>
        <v>4944</v>
      </c>
      <c r="AL74" s="10">
        <f t="shared" si="19"/>
        <v>4944</v>
      </c>
      <c r="AM74" s="10">
        <f t="shared" si="19"/>
        <v>10013.700000000001</v>
      </c>
      <c r="AN74" s="10"/>
      <c r="AO74" s="10"/>
      <c r="AP74" s="10"/>
      <c r="AQ74" s="14" t="s">
        <v>114</v>
      </c>
      <c r="AS74" s="23"/>
    </row>
    <row r="75" spans="1:45" ht="15" x14ac:dyDescent="0.25"/>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row>
    <row r="80" spans="1:45" ht="18.75" customHeight="1" x14ac:dyDescent="0.3">
      <c r="B80" s="4" t="s">
        <v>124</v>
      </c>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t="s">
        <v>125</v>
      </c>
    </row>
    <row r="84" spans="21:39" ht="2.25" customHeight="1" x14ac:dyDescent="0.25"/>
    <row r="86" spans="21:39" ht="11.25" customHeight="1" x14ac:dyDescent="0.25"/>
    <row r="87" spans="21:39" ht="17.25" customHeight="1" x14ac:dyDescent="0.25">
      <c r="U87" s="21"/>
      <c r="AI87" s="21"/>
      <c r="AM87"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2022-07-06T08:59:12Z</dcterms:modified>
</cp:coreProperties>
</file>